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8" sheetId="7" r:id="rId1"/>
  </sheets>
  <definedNames>
    <definedName name="_xlnm.Print_Area" localSheetId="0">'8'!$A$1:$G$13</definedName>
  </definedNames>
  <calcPr calcId="125725"/>
</workbook>
</file>

<file path=xl/calcChain.xml><?xml version="1.0" encoding="utf-8"?>
<calcChain xmlns="http://schemas.openxmlformats.org/spreadsheetml/2006/main">
  <c r="F16" i="7"/>
  <c r="E16"/>
  <c r="D8"/>
  <c r="D17" s="1"/>
  <c r="C8"/>
  <c r="C17" s="1"/>
  <c r="B8"/>
  <c r="B17" s="1"/>
  <c r="G7"/>
  <c r="F7"/>
  <c r="E7"/>
  <c r="G6"/>
  <c r="F6"/>
  <c r="E6"/>
  <c r="E8" s="1"/>
  <c r="E17" s="1"/>
  <c r="G8" l="1"/>
  <c r="G17" s="1"/>
  <c r="F8"/>
  <c r="F17" s="1"/>
</calcChain>
</file>

<file path=xl/sharedStrings.xml><?xml version="1.0" encoding="utf-8"?>
<sst xmlns="http://schemas.openxmlformats.org/spreadsheetml/2006/main" count="19" uniqueCount="19">
  <si>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</si>
  <si>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</si>
  <si>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</si>
  <si>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</si>
  <si>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</si>
  <si>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</si>
  <si>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</si>
  <si>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</si>
  <si>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 xml:space="preserve">Кассовое исполнение </t>
  </si>
  <si>
    <t>Остаток кассового плана</t>
  </si>
  <si>
    <t>Уточненные бюджетные ассигнования</t>
  </si>
  <si>
    <t>% исполнения к кассовому плану</t>
  </si>
  <si>
    <t>(тыс. рублей)</t>
  </si>
  <si>
    <t>В.В. Костюков</t>
  </si>
  <si>
    <t>Заместитель главы администрации</t>
  </si>
  <si>
    <t>комитета финансов и бюджета</t>
  </si>
  <si>
    <t>города Ставрополя, руководитель</t>
  </si>
  <si>
    <t>по источникам финансирования за десять месяцев 2016 года</t>
  </si>
  <si>
    <t>Кассовый план десяти месяцев                           2016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</si>
</sst>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vertical="top" wrapText="1"/>
    </xf>
    <xf numFmtId="164" fontId="6" fillId="0" borderId="7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3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5" xfId="1" applyNumberFormat="1" applyFont="1" applyFill="1" applyBorder="1" applyAlignment="1" applyProtection="1">
      <alignment horizontal="center" vertical="top" wrapText="1"/>
      <protection hidden="1"/>
    </xf>
    <xf numFmtId="4" fontId="6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0" fontId="3" fillId="0" borderId="0" xfId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tabSelected="1" view="pageBreakPreview" zoomScaleNormal="100" zoomScaleSheetLayoutView="100" workbookViewId="0">
      <selection activeCell="C5" sqref="C5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32" t="s">
        <v>0</v>
      </c>
      <c r="B1" s="32"/>
      <c r="C1" s="32"/>
      <c r="D1" s="32"/>
      <c r="E1" s="32"/>
      <c r="F1" s="32"/>
      <c r="G1" s="32"/>
      <c r="H1" s="1"/>
    </row>
    <row r="2" spans="1:8" ht="17.399999999999999">
      <c r="A2" s="32" t="s">
        <v>17</v>
      </c>
      <c r="B2" s="32"/>
      <c r="C2" s="32"/>
      <c r="D2" s="32"/>
      <c r="E2" s="32"/>
      <c r="F2" s="32"/>
      <c r="G2" s="32"/>
      <c r="H2" s="2"/>
    </row>
    <row r="3" spans="1:8" ht="31.8" customHeight="1">
      <c r="A3" s="3"/>
      <c r="B3" s="3"/>
      <c r="C3" s="3"/>
      <c r="D3" s="3"/>
      <c r="E3" s="4"/>
      <c r="F3" s="4"/>
      <c r="G3" s="31" t="s">
        <v>12</v>
      </c>
    </row>
    <row r="4" spans="1:8" ht="16.5" hidden="1" customHeight="1">
      <c r="A4" s="3"/>
      <c r="B4" s="33" t="s">
        <v>1</v>
      </c>
      <c r="C4" s="34"/>
      <c r="D4" s="34"/>
      <c r="E4" s="34"/>
      <c r="F4" s="34"/>
      <c r="G4" s="35"/>
    </row>
    <row r="5" spans="1:8" ht="83.4" customHeight="1">
      <c r="A5" s="27" t="s">
        <v>2</v>
      </c>
      <c r="B5" s="27" t="s">
        <v>10</v>
      </c>
      <c r="C5" s="27" t="s">
        <v>18</v>
      </c>
      <c r="D5" s="27" t="s">
        <v>8</v>
      </c>
      <c r="E5" s="28" t="s">
        <v>9</v>
      </c>
      <c r="F5" s="29" t="s">
        <v>11</v>
      </c>
      <c r="G5" s="18" t="s">
        <v>3</v>
      </c>
    </row>
    <row r="6" spans="1:8" ht="56.25" customHeight="1">
      <c r="A6" s="16" t="s">
        <v>4</v>
      </c>
      <c r="B6" s="19">
        <v>3896063.5340500008</v>
      </c>
      <c r="C6" s="19">
        <v>2665506.1010299996</v>
      </c>
      <c r="D6" s="19">
        <v>2663188.7220600001</v>
      </c>
      <c r="E6" s="19">
        <f>D6-C6</f>
        <v>-2317.3789699994959</v>
      </c>
      <c r="F6" s="20">
        <f t="shared" ref="F6:F8" si="0">ROUND(D6/C6*100,1)</f>
        <v>99.9</v>
      </c>
      <c r="G6" s="21">
        <f>ROUND(D6/B6*100,1)</f>
        <v>68.400000000000006</v>
      </c>
    </row>
    <row r="7" spans="1:8" ht="67.5" customHeight="1">
      <c r="A7" s="16" t="s">
        <v>5</v>
      </c>
      <c r="B7" s="19">
        <v>4750923.33189</v>
      </c>
      <c r="C7" s="19">
        <v>3469867.5893900003</v>
      </c>
      <c r="D7" s="19">
        <v>3461980.3978599999</v>
      </c>
      <c r="E7" s="19">
        <f>D7-C7</f>
        <v>-7887.1915300004184</v>
      </c>
      <c r="F7" s="22">
        <f>ROUND(D7/C7*100,1)</f>
        <v>99.8</v>
      </c>
      <c r="G7" s="23">
        <f>ROUND(D7/B7*100,1)</f>
        <v>72.900000000000006</v>
      </c>
    </row>
    <row r="8" spans="1:8" ht="15.6">
      <c r="A8" s="17" t="s">
        <v>6</v>
      </c>
      <c r="B8" s="24">
        <f>SUM(B6:B7)</f>
        <v>8646986.8659400009</v>
      </c>
      <c r="C8" s="24">
        <f>SUM(C6:C7)</f>
        <v>6135373.6904199999</v>
      </c>
      <c r="D8" s="24">
        <f>SUM(D6:D7)</f>
        <v>6125169.1199200004</v>
      </c>
      <c r="E8" s="24">
        <f>SUM(E6:E7)</f>
        <v>-10204.570499999914</v>
      </c>
      <c r="F8" s="25">
        <f t="shared" si="0"/>
        <v>99.8</v>
      </c>
      <c r="G8" s="26">
        <f>ROUND(D8/B8*100,1)</f>
        <v>70.8</v>
      </c>
    </row>
    <row r="10" spans="1:8" ht="15.6">
      <c r="A10" s="7" t="s">
        <v>14</v>
      </c>
      <c r="B10" s="8"/>
      <c r="C10" s="9"/>
      <c r="D10" s="9"/>
      <c r="E10" s="8"/>
      <c r="F10" s="10"/>
      <c r="G10" s="11"/>
      <c r="H10" s="5"/>
    </row>
    <row r="11" spans="1:8" ht="15.6">
      <c r="A11" s="12" t="s">
        <v>16</v>
      </c>
      <c r="B11" s="8"/>
      <c r="C11" s="9"/>
      <c r="D11" s="9"/>
      <c r="E11" s="8"/>
      <c r="F11" s="10"/>
      <c r="G11" s="11"/>
      <c r="H11" s="5"/>
    </row>
    <row r="12" spans="1:8" ht="15.6">
      <c r="A12" s="12" t="s">
        <v>15</v>
      </c>
      <c r="B12" s="8"/>
      <c r="C12" s="13"/>
      <c r="D12" s="9"/>
      <c r="E12" s="14"/>
      <c r="F12" s="10"/>
      <c r="G12" s="11"/>
      <c r="H12" s="5"/>
    </row>
    <row r="13" spans="1:8" ht="15.6">
      <c r="A13" s="12" t="s">
        <v>7</v>
      </c>
      <c r="B13" s="7"/>
      <c r="C13" s="7"/>
      <c r="D13" s="7"/>
      <c r="E13" s="7"/>
      <c r="F13" s="7"/>
      <c r="G13" s="15" t="s">
        <v>13</v>
      </c>
      <c r="H13" s="6"/>
    </row>
    <row r="16" spans="1:8" ht="15.6">
      <c r="B16" s="24">
        <v>8064481</v>
      </c>
      <c r="C16" s="24">
        <v>2165713</v>
      </c>
      <c r="D16" s="24">
        <v>2138690</v>
      </c>
      <c r="E16" s="24">
        <f>D16-C16</f>
        <v>-27023</v>
      </c>
      <c r="F16" s="25">
        <f>ROUND(D16/C16*100,1)</f>
        <v>98.8</v>
      </c>
      <c r="G16" s="25">
        <v>26.5</v>
      </c>
    </row>
    <row r="17" spans="2:7">
      <c r="B17" s="30">
        <f t="shared" ref="B17:G17" si="1">B8-B16</f>
        <v>582505.86594000086</v>
      </c>
      <c r="C17" s="30">
        <f t="shared" si="1"/>
        <v>3969660.6904199999</v>
      </c>
      <c r="D17" s="30">
        <f t="shared" si="1"/>
        <v>3986479.1199200004</v>
      </c>
      <c r="E17" s="30">
        <f t="shared" si="1"/>
        <v>16818.429500000086</v>
      </c>
      <c r="F17" s="30">
        <f t="shared" si="1"/>
        <v>1</v>
      </c>
      <c r="G17" s="30">
        <f t="shared" si="1"/>
        <v>44.3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2016-11-08T12:09:48Z</cp:lastPrinted>
  <dcterms:created xsi:type="dcterms:W3CDTF">2015-07-08T13:16:40Z</dcterms:created>
  <dcterms:modified xsi:type="dcterms:W3CDTF">2016-11-08T12:09:59Z</dcterms:modified>
</cp:coreProperties>
</file>